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Q:\Bydgoszcz\00430_Dział Zarządzania Majątkiem Sieciowym\Eryk Ignaszak\Postępowanie\2026\Serwis Kotłow\"/>
    </mc:Choice>
  </mc:AlternateContent>
  <xr:revisionPtr revIDLastSave="0" documentId="13_ncr:1_{81E0FB90-832A-495F-A2A7-177A122F44A7}" xr6:coauthVersionLast="47" xr6:coauthVersionMax="47" xr10:uidLastSave="{00000000-0000-0000-0000-000000000000}"/>
  <bookViews>
    <workbookView xWindow="28680" yWindow="-120" windowWidth="29040" windowHeight="15720" xr2:uid="{73515558-2FBC-42BB-81E8-525C45D9EA7D}"/>
  </bookViews>
  <sheets>
    <sheet name="Wykaz Obiektów-Formularz cenowy" sheetId="1" r:id="rId1"/>
  </sheets>
  <definedNames>
    <definedName name="_xlnm.Print_Area" localSheetId="0">'Wykaz Obiektów-Formularz cenowy'!$A$1:$D$6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<sst xmlns="http://schemas.openxmlformats.org/spreadsheetml/2006/main" count="176" uniqueCount="143">
  <si>
    <t>Miejscowość</t>
  </si>
  <si>
    <t>Cekcyn</t>
  </si>
  <si>
    <t>Janikowo</t>
  </si>
  <si>
    <t>Jaroszewo</t>
  </si>
  <si>
    <t>Kamień Krajeński</t>
  </si>
  <si>
    <t>Kcynia</t>
  </si>
  <si>
    <t>Kruszyn Krajeński</t>
  </si>
  <si>
    <t>Lubiewo</t>
  </si>
  <si>
    <t>Łabiszyn</t>
  </si>
  <si>
    <t>Łochowo</t>
  </si>
  <si>
    <t>Nowe</t>
  </si>
  <si>
    <t>Ostaszewo</t>
  </si>
  <si>
    <t>Pakość</t>
  </si>
  <si>
    <t>Poledno</t>
  </si>
  <si>
    <t>Różankowo</t>
  </si>
  <si>
    <t>Sępólno Krajeńskie</t>
  </si>
  <si>
    <t>Strzelno</t>
  </si>
  <si>
    <t>Szubin</t>
  </si>
  <si>
    <t>Trzeciewiec</t>
  </si>
  <si>
    <t>Tuczno</t>
  </si>
  <si>
    <t>Wąbrzeźno</t>
  </si>
  <si>
    <t>Dworzysko</t>
  </si>
  <si>
    <t>Wierzchosławice</t>
  </si>
  <si>
    <t>LP</t>
  </si>
  <si>
    <t>Rok produkcji</t>
  </si>
  <si>
    <t>WGBEW 039 Brotje 18 kW</t>
  </si>
  <si>
    <t>2021/2021</t>
  </si>
  <si>
    <t>Ekomat Torus 50kW</t>
  </si>
  <si>
    <t>Torus 100kW</t>
  </si>
  <si>
    <t>2004/2006</t>
  </si>
  <si>
    <t>Kadam 50kW</t>
  </si>
  <si>
    <t>Kadam 70kW</t>
  </si>
  <si>
    <t>2007/2007</t>
  </si>
  <si>
    <t>Beretta Venus 45kW</t>
  </si>
  <si>
    <t>2013/2013</t>
  </si>
  <si>
    <t>2018/2018</t>
  </si>
  <si>
    <t>Kadam 23kW</t>
  </si>
  <si>
    <t>Brotje WGB70i 70kW</t>
  </si>
  <si>
    <t>Brotje WGB90i 90kW</t>
  </si>
  <si>
    <t>Kadam 26kW</t>
  </si>
  <si>
    <t>2017/2017</t>
  </si>
  <si>
    <t>Stergaz 22kW</t>
  </si>
  <si>
    <t>E.Komat 50kW</t>
  </si>
  <si>
    <t>Stergaz 65kW</t>
  </si>
  <si>
    <t>2012/2002</t>
  </si>
  <si>
    <t>Buderus 22kW</t>
  </si>
  <si>
    <t>2019/2019</t>
  </si>
  <si>
    <t>Kadam 30kW</t>
  </si>
  <si>
    <t>2005/2005</t>
  </si>
  <si>
    <t>VALKOR 16kW</t>
  </si>
  <si>
    <t>E.Komat 25kW</t>
  </si>
  <si>
    <t>E.Komat-SR 18kW</t>
  </si>
  <si>
    <t>Stergaz 44kW</t>
  </si>
  <si>
    <t>Stergaz 52kW</t>
  </si>
  <si>
    <t>1993/1993</t>
  </si>
  <si>
    <t>2004/2008</t>
  </si>
  <si>
    <t>Torus EKOMAT SR 25kW</t>
  </si>
  <si>
    <t>Torus EKOMAT TKS 50kW</t>
  </si>
  <si>
    <t>2009/2009</t>
  </si>
  <si>
    <t>Kadam 10kW</t>
  </si>
  <si>
    <t>WGBEW 039 Brotje 15 kW</t>
  </si>
  <si>
    <t>WGBEW 039 Brotje 38 kW</t>
  </si>
  <si>
    <t>Die Dietrich 100kW</t>
  </si>
  <si>
    <t>Die Dietrich 40kW</t>
  </si>
  <si>
    <t>2014/2014</t>
  </si>
  <si>
    <t>2006/2007</t>
  </si>
  <si>
    <t>Ekomat SR Torus 50kW</t>
  </si>
  <si>
    <t>Ekomat  Torus 50kW</t>
  </si>
  <si>
    <t>2010/2007</t>
  </si>
  <si>
    <t>Ekomat SR Torus 25kW</t>
  </si>
  <si>
    <t>2024/2024</t>
  </si>
  <si>
    <t>Ekomat Torus 42kW</t>
  </si>
  <si>
    <t>TKS 100kW</t>
  </si>
  <si>
    <t>2008/2008</t>
  </si>
  <si>
    <t>Beretta Venus 25kW</t>
  </si>
  <si>
    <t>Stergaz 19kW</t>
  </si>
  <si>
    <t>2019/1999</t>
  </si>
  <si>
    <t>Torus 50kW</t>
  </si>
  <si>
    <t>Viesmann VITOGAS 200-F,15kW</t>
  </si>
  <si>
    <t>Viesmann VITOGAS 200-F 18kW</t>
  </si>
  <si>
    <t>Ekomat SR Torus 32kW</t>
  </si>
  <si>
    <t>2010/2010</t>
  </si>
  <si>
    <t>Kadam 40kW</t>
  </si>
  <si>
    <t>2000/2000</t>
  </si>
  <si>
    <t>WGBEW 039 Brotje 28 kW</t>
  </si>
  <si>
    <t>Bepis 18kW</t>
  </si>
  <si>
    <t>Ekomat 16kW</t>
  </si>
  <si>
    <t>2001/2012</t>
  </si>
  <si>
    <t>Beretta Clao 24 24kW</t>
  </si>
  <si>
    <t>Torus EKOMAT SR 16kW</t>
  </si>
  <si>
    <t>2010/2023</t>
  </si>
  <si>
    <t>Die Dietrich 60kW</t>
  </si>
  <si>
    <t>Stergaz 26kW</t>
  </si>
  <si>
    <t>EKOMAT 16kW</t>
  </si>
  <si>
    <t>1990/2009</t>
  </si>
  <si>
    <t>WGBEW 039 Brotje 20 kW</t>
  </si>
  <si>
    <t>2020/2020</t>
  </si>
  <si>
    <t>GEJZER model KADAM 40kW</t>
  </si>
  <si>
    <t>Valcor model:VKBESSR- 70kW</t>
  </si>
  <si>
    <t>1996/2022</t>
  </si>
  <si>
    <t>GT 430 495 kW</t>
  </si>
  <si>
    <t>GB212-15H, BUDERUS 15kW</t>
  </si>
  <si>
    <t>2025/2025</t>
  </si>
  <si>
    <t>Eco Therm Plus 20kW</t>
  </si>
  <si>
    <t>WGBEW 039 Brotje 70kW</t>
  </si>
  <si>
    <t>WGBEW 039 Brotje 90kW</t>
  </si>
  <si>
    <t>2022/2022</t>
  </si>
  <si>
    <t xml:space="preserve">Kocioł 1 </t>
  </si>
  <si>
    <t>Kocioł 2</t>
  </si>
  <si>
    <t xml:space="preserve">Barcin </t>
  </si>
  <si>
    <t xml:space="preserve">Kujawy Wapno </t>
  </si>
  <si>
    <t xml:space="preserve">Brodnica </t>
  </si>
  <si>
    <t xml:space="preserve">Bydgoszcz </t>
  </si>
  <si>
    <t>Chełmno Podgórna</t>
  </si>
  <si>
    <t xml:space="preserve">Gniewkowo Bonduelle </t>
  </si>
  <si>
    <t xml:space="preserve">Gniewkowo Spółdzielcza </t>
  </si>
  <si>
    <t>Inowrocław Jacewska</t>
  </si>
  <si>
    <t>Kruszwica Kobylniki</t>
  </si>
  <si>
    <t>W/C Lisewo</t>
  </si>
  <si>
    <t xml:space="preserve">Lubostroń </t>
  </si>
  <si>
    <t>Mogilno Niezłomnych</t>
  </si>
  <si>
    <t>Osielsko Niwy</t>
  </si>
  <si>
    <t>Nakło Paterek Wyzwolenia</t>
  </si>
  <si>
    <t xml:space="preserve">Piechcin </t>
  </si>
  <si>
    <t>Poledno Schumacher</t>
  </si>
  <si>
    <t xml:space="preserve">Solec Kujawski </t>
  </si>
  <si>
    <t>Świecie Kolejowa</t>
  </si>
  <si>
    <t xml:space="preserve">Tuchola </t>
  </si>
  <si>
    <t>Żnin Murczyn</t>
  </si>
  <si>
    <t xml:space="preserve">Kruszwica Cukrownia </t>
  </si>
  <si>
    <t>Lp.</t>
  </si>
  <si>
    <t>Stawka za roboczogodzinę/dojazd</t>
  </si>
  <si>
    <t>1.</t>
  </si>
  <si>
    <t>2.</t>
  </si>
  <si>
    <t xml:space="preserve">Cena netto </t>
  </si>
  <si>
    <t>Cena za przegląd netto*</t>
  </si>
  <si>
    <t>FORMULARZ OFERTOWY</t>
  </si>
  <si>
    <t>* cena ryczałtowa obejmująca koszty dojazdu i wykonania przeglądu serwisowego</t>
  </si>
  <si>
    <t>** -  cena ryczałtowa roboczogdziny nie dotyczy przeglądu serwisowego</t>
  </si>
  <si>
    <r>
      <rPr>
        <b/>
        <sz val="11"/>
        <color indexed="8"/>
        <rFont val="Arial"/>
        <family val="2"/>
        <charset val="238"/>
      </rPr>
      <t xml:space="preserve">Naprawa </t>
    </r>
    <r>
      <rPr>
        <sz val="11"/>
        <color indexed="8"/>
        <rFont val="Arial"/>
        <family val="2"/>
        <charset val="238"/>
      </rPr>
      <t xml:space="preserve">- usuwanie awarii/usterek - ryczałtowa </t>
    </r>
    <r>
      <rPr>
        <b/>
        <sz val="11"/>
        <color indexed="8"/>
        <rFont val="Arial"/>
        <family val="2"/>
        <charset val="238"/>
      </rPr>
      <t>stawka za dojazd</t>
    </r>
    <r>
      <rPr>
        <sz val="11"/>
        <color indexed="8"/>
        <rFont val="Arial"/>
        <family val="2"/>
        <charset val="238"/>
      </rPr>
      <t xml:space="preserve"> (do miejsca Awarii)***</t>
    </r>
  </si>
  <si>
    <t>*** cena ryczałtowa w przypadku dojazdu na awarię lub naprawę nie dotyczy dojazdu na przegląd serwisowy</t>
  </si>
  <si>
    <t>Załącznik nr 3 do umowy</t>
  </si>
  <si>
    <r>
      <rPr>
        <b/>
        <sz val="11"/>
        <color indexed="8"/>
        <rFont val="Arial"/>
        <family val="2"/>
        <charset val="238"/>
      </rPr>
      <t xml:space="preserve">Naprawa </t>
    </r>
    <r>
      <rPr>
        <sz val="11"/>
        <color indexed="8"/>
        <rFont val="Arial"/>
        <family val="2"/>
        <charset val="238"/>
      </rPr>
      <t xml:space="preserve">- usuwanie awarii/usterek - </t>
    </r>
    <r>
      <rPr>
        <b/>
        <sz val="11"/>
        <color indexed="8"/>
        <rFont val="Arial"/>
        <family val="2"/>
        <charset val="238"/>
      </rPr>
      <t xml:space="preserve">stawka za jedną roboczogodzinę </t>
    </r>
    <r>
      <rPr>
        <sz val="11"/>
        <color indexed="8"/>
        <rFont val="Arial"/>
        <family val="2"/>
        <charset val="238"/>
      </rPr>
      <t>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</si>
</sst>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z_ł_-;\-* #,##0\ _z_ł_-;_-* &quot;-&quot;\ _z_ł_-;_-@_-"/>
    <numFmt numFmtId="165" formatCode="#,##0.00\ &quot;zł&quot;"/>
  </numFmts>
  <fonts count="15">
    <font>
      <sz val="10"/>
      <name val="Arial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9" fillId="0" borderId="1" xfId="0" applyFont="1" applyBorder="1"/>
    <xf numFmtId="0" fontId="10" fillId="0" borderId="1" xfId="0" applyFont="1" applyBorder="1"/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2" fillId="2" borderId="0" xfId="0" applyFont="1" applyFill="1" applyBorder="1" applyAlignment="1">
      <alignment horizontal="center" vertical="center" wrapText="1"/>
    </xf>
    <xf numFmtId="165" fontId="0" fillId="0" borderId="1" xfId="0" applyNumberFormat="1" applyBorder="1"/>
    <xf numFmtId="165" fontId="1" fillId="2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wrapText="1"/>
    </xf>
  </cellXfs>
  <cellStyles count="4">
    <cellStyle name="Dziesiętny [0] 2" xfId="1" xr:uid="{4F2B0B7F-3A99-4502-8FCD-F1E604BD9792}"/>
    <cellStyle name="Normalny" xfId="0" builtinId="0"/>
    <cellStyle name="Normalny 2" xfId="2" xr:uid="{C7A37A22-78F1-45B9-876A-E2288EEB35EA}"/>
    <cellStyle name="Normalny 3" xfId="3" xr:uid="{0E8A9FDE-179D-49F0-A7F2-6E1A9D8C1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47FC8-086B-4512-B6F0-B0589E802FC4}">
  <sheetPr>
    <pageSetUpPr fitToPage="1"/>
  </sheetPr>
  <dimension ref="A1:H55"/>
  <sheetViews>
    <sheetView showGridLines="0" tabSelected="1" zoomScale="115" zoomScaleNormal="115" zoomScaleSheetLayoutView="25" zoomScalePageLayoutView="85" workbookViewId="0">
      <selection activeCell="F51" sqref="F51"/>
    </sheetView>
  </sheetViews>
  <sheetFormatPr defaultRowHeight="12.75"/>
  <cols>
    <col min="1" max="1" width="6" customWidth="1"/>
    <col min="2" max="2" width="30.5703125" style="1" customWidth="1"/>
    <col min="3" max="3" width="29.28515625" style="2" bestFit="1" customWidth="1"/>
    <col min="4" max="4" width="29.28515625" style="3" bestFit="1" customWidth="1"/>
    <col min="5" max="5" width="16.5703125" style="8" customWidth="1"/>
    <col min="6" max="6" width="17.85546875" customWidth="1"/>
  </cols>
  <sheetData>
    <row r="1" spans="1:8" ht="18" customHeight="1">
      <c r="A1" s="23" t="s">
        <v>136</v>
      </c>
      <c r="B1" s="23"/>
      <c r="C1" s="23"/>
      <c r="D1" s="23"/>
      <c r="E1" s="23"/>
      <c r="F1" s="23"/>
      <c r="H1" t="s">
        <v>141</v>
      </c>
    </row>
    <row r="2" spans="1:8" ht="30">
      <c r="A2" s="10" t="s">
        <v>23</v>
      </c>
      <c r="B2" s="10" t="s">
        <v>0</v>
      </c>
      <c r="C2" s="10" t="s">
        <v>107</v>
      </c>
      <c r="D2" s="10" t="s">
        <v>108</v>
      </c>
      <c r="E2" s="10" t="s">
        <v>24</v>
      </c>
      <c r="F2" s="10" t="s">
        <v>135</v>
      </c>
    </row>
    <row r="3" spans="1:8" ht="15">
      <c r="A3" s="7">
        <v>1</v>
      </c>
      <c r="B3" s="4" t="s">
        <v>109</v>
      </c>
      <c r="C3" s="4" t="s">
        <v>25</v>
      </c>
      <c r="D3" s="4" t="s">
        <v>25</v>
      </c>
      <c r="E3" s="9" t="s">
        <v>26</v>
      </c>
      <c r="F3" s="16"/>
    </row>
    <row r="4" spans="1:8" ht="15">
      <c r="A4" s="7">
        <v>2</v>
      </c>
      <c r="B4" s="4" t="s">
        <v>110</v>
      </c>
      <c r="C4" s="4" t="s">
        <v>27</v>
      </c>
      <c r="D4" s="4" t="s">
        <v>28</v>
      </c>
      <c r="E4" s="9" t="s">
        <v>29</v>
      </c>
      <c r="F4" s="16"/>
    </row>
    <row r="5" spans="1:8" ht="15">
      <c r="A5" s="7">
        <v>3</v>
      </c>
      <c r="B5" s="4" t="s">
        <v>111</v>
      </c>
      <c r="C5" s="4" t="s">
        <v>30</v>
      </c>
      <c r="D5" s="4" t="s">
        <v>31</v>
      </c>
      <c r="E5" s="9" t="s">
        <v>32</v>
      </c>
      <c r="F5" s="16"/>
    </row>
    <row r="6" spans="1:8" ht="15">
      <c r="A6" s="7">
        <v>5</v>
      </c>
      <c r="B6" s="4" t="s">
        <v>112</v>
      </c>
      <c r="C6" s="4" t="s">
        <v>33</v>
      </c>
      <c r="D6" s="4" t="s">
        <v>33</v>
      </c>
      <c r="E6" s="9" t="s">
        <v>34</v>
      </c>
      <c r="F6" s="16"/>
    </row>
    <row r="7" spans="1:8" ht="15">
      <c r="A7" s="7">
        <v>7</v>
      </c>
      <c r="B7" s="4" t="s">
        <v>1</v>
      </c>
      <c r="C7" s="4" t="s">
        <v>36</v>
      </c>
      <c r="D7" s="4"/>
      <c r="E7" s="9">
        <v>1994</v>
      </c>
      <c r="F7" s="16"/>
    </row>
    <row r="8" spans="1:8" ht="15">
      <c r="A8" s="7">
        <v>8</v>
      </c>
      <c r="B8" s="4" t="s">
        <v>113</v>
      </c>
      <c r="C8" s="4" t="s">
        <v>37</v>
      </c>
      <c r="D8" s="4" t="s">
        <v>38</v>
      </c>
      <c r="E8" s="9" t="s">
        <v>26</v>
      </c>
      <c r="F8" s="16"/>
    </row>
    <row r="9" spans="1:8" ht="15">
      <c r="A9" s="7">
        <v>9</v>
      </c>
      <c r="B9" s="4" t="s">
        <v>114</v>
      </c>
      <c r="C9" s="4" t="s">
        <v>39</v>
      </c>
      <c r="D9" s="4" t="s">
        <v>30</v>
      </c>
      <c r="E9" s="9" t="s">
        <v>40</v>
      </c>
      <c r="F9" s="16"/>
    </row>
    <row r="10" spans="1:8" ht="15">
      <c r="A10" s="7">
        <v>10</v>
      </c>
      <c r="B10" s="4" t="s">
        <v>115</v>
      </c>
      <c r="C10" s="4" t="s">
        <v>41</v>
      </c>
      <c r="D10" s="4"/>
      <c r="E10" s="9">
        <v>2000</v>
      </c>
      <c r="F10" s="16"/>
    </row>
    <row r="11" spans="1:8" ht="15">
      <c r="A11" s="7">
        <v>11</v>
      </c>
      <c r="B11" s="4" t="s">
        <v>116</v>
      </c>
      <c r="C11" s="4" t="s">
        <v>42</v>
      </c>
      <c r="D11" s="4" t="s">
        <v>43</v>
      </c>
      <c r="E11" s="9" t="s">
        <v>44</v>
      </c>
      <c r="F11" s="16"/>
    </row>
    <row r="12" spans="1:8" ht="15">
      <c r="A12" s="7">
        <v>12</v>
      </c>
      <c r="B12" s="4" t="s">
        <v>2</v>
      </c>
      <c r="C12" s="4" t="s">
        <v>45</v>
      </c>
      <c r="D12" s="4" t="s">
        <v>45</v>
      </c>
      <c r="E12" s="9" t="s">
        <v>46</v>
      </c>
      <c r="F12" s="16"/>
    </row>
    <row r="13" spans="1:8" ht="15">
      <c r="A13" s="7">
        <v>13</v>
      </c>
      <c r="B13" s="4" t="s">
        <v>3</v>
      </c>
      <c r="C13" s="4" t="s">
        <v>47</v>
      </c>
      <c r="D13" s="4" t="s">
        <v>47</v>
      </c>
      <c r="E13" s="9" t="s">
        <v>48</v>
      </c>
      <c r="F13" s="16"/>
    </row>
    <row r="14" spans="1:8" ht="15">
      <c r="A14" s="7">
        <v>14</v>
      </c>
      <c r="B14" s="4" t="s">
        <v>4</v>
      </c>
      <c r="C14" s="6" t="s">
        <v>49</v>
      </c>
      <c r="D14" s="5"/>
      <c r="E14" s="9">
        <v>2012</v>
      </c>
      <c r="F14" s="16"/>
    </row>
    <row r="15" spans="1:8" ht="15">
      <c r="A15" s="7">
        <v>15</v>
      </c>
      <c r="B15" s="4" t="s">
        <v>5</v>
      </c>
      <c r="C15" s="4" t="s">
        <v>50</v>
      </c>
      <c r="D15" s="4" t="s">
        <v>51</v>
      </c>
      <c r="E15" s="9" t="s">
        <v>35</v>
      </c>
      <c r="F15" s="16"/>
    </row>
    <row r="16" spans="1:8" ht="15">
      <c r="A16" s="7">
        <v>16</v>
      </c>
      <c r="B16" s="4" t="s">
        <v>117</v>
      </c>
      <c r="C16" s="4" t="s">
        <v>52</v>
      </c>
      <c r="D16" s="4" t="s">
        <v>53</v>
      </c>
      <c r="E16" s="9" t="s">
        <v>54</v>
      </c>
      <c r="F16" s="16"/>
    </row>
    <row r="17" spans="1:6" ht="15">
      <c r="A17" s="7">
        <v>17</v>
      </c>
      <c r="B17" s="4" t="s">
        <v>6</v>
      </c>
      <c r="C17" s="4" t="s">
        <v>52</v>
      </c>
      <c r="D17" s="4" t="s">
        <v>28</v>
      </c>
      <c r="E17" s="9" t="s">
        <v>55</v>
      </c>
      <c r="F17" s="16"/>
    </row>
    <row r="18" spans="1:6" ht="15">
      <c r="A18" s="7">
        <v>19</v>
      </c>
      <c r="B18" s="4" t="s">
        <v>118</v>
      </c>
      <c r="C18" s="4" t="s">
        <v>56</v>
      </c>
      <c r="D18" s="4" t="s">
        <v>57</v>
      </c>
      <c r="E18" s="9" t="s">
        <v>58</v>
      </c>
      <c r="F18" s="16"/>
    </row>
    <row r="19" spans="1:6" ht="15">
      <c r="A19" s="7">
        <v>20</v>
      </c>
      <c r="B19" s="4" t="s">
        <v>7</v>
      </c>
      <c r="C19" s="4" t="s">
        <v>59</v>
      </c>
      <c r="D19" s="4"/>
      <c r="E19" s="9">
        <v>2005</v>
      </c>
      <c r="F19" s="16"/>
    </row>
    <row r="20" spans="1:6" ht="15">
      <c r="A20" s="7">
        <v>21</v>
      </c>
      <c r="B20" s="4" t="s">
        <v>119</v>
      </c>
      <c r="C20" s="4" t="s">
        <v>60</v>
      </c>
      <c r="D20" s="4" t="s">
        <v>60</v>
      </c>
      <c r="E20" s="9" t="s">
        <v>40</v>
      </c>
      <c r="F20" s="16"/>
    </row>
    <row r="21" spans="1:6" ht="15">
      <c r="A21" s="7">
        <v>22</v>
      </c>
      <c r="B21" s="4" t="s">
        <v>8</v>
      </c>
      <c r="C21" s="4" t="s">
        <v>61</v>
      </c>
      <c r="D21" s="4" t="s">
        <v>61</v>
      </c>
      <c r="E21" s="9" t="s">
        <v>40</v>
      </c>
      <c r="F21" s="16"/>
    </row>
    <row r="22" spans="1:6" ht="15">
      <c r="A22" s="7">
        <v>23</v>
      </c>
      <c r="B22" s="4" t="s">
        <v>9</v>
      </c>
      <c r="C22" s="4" t="s">
        <v>62</v>
      </c>
      <c r="D22" s="4" t="s">
        <v>63</v>
      </c>
      <c r="E22" s="9" t="s">
        <v>64</v>
      </c>
      <c r="F22" s="16"/>
    </row>
    <row r="23" spans="1:6" ht="15">
      <c r="A23" s="7">
        <v>24</v>
      </c>
      <c r="B23" s="4" t="s">
        <v>120</v>
      </c>
      <c r="C23" s="4" t="s">
        <v>47</v>
      </c>
      <c r="D23" s="4" t="s">
        <v>30</v>
      </c>
      <c r="E23" s="9" t="s">
        <v>65</v>
      </c>
      <c r="F23" s="16"/>
    </row>
    <row r="24" spans="1:6" ht="15">
      <c r="A24" s="7">
        <v>25</v>
      </c>
      <c r="B24" s="4" t="s">
        <v>10</v>
      </c>
      <c r="C24" s="4" t="s">
        <v>66</v>
      </c>
      <c r="D24" s="4" t="s">
        <v>67</v>
      </c>
      <c r="E24" s="9" t="s">
        <v>68</v>
      </c>
      <c r="F24" s="16"/>
    </row>
    <row r="25" spans="1:6" ht="15">
      <c r="A25" s="7">
        <v>26</v>
      </c>
      <c r="B25" s="4" t="s">
        <v>121</v>
      </c>
      <c r="C25" s="4" t="s">
        <v>69</v>
      </c>
      <c r="D25" s="4" t="s">
        <v>69</v>
      </c>
      <c r="E25" s="9" t="s">
        <v>70</v>
      </c>
      <c r="F25" s="16"/>
    </row>
    <row r="26" spans="1:6" ht="15">
      <c r="A26" s="7">
        <v>27</v>
      </c>
      <c r="B26" s="4" t="s">
        <v>11</v>
      </c>
      <c r="C26" s="4" t="s">
        <v>71</v>
      </c>
      <c r="D26" s="4" t="s">
        <v>72</v>
      </c>
      <c r="E26" s="9" t="s">
        <v>73</v>
      </c>
      <c r="F26" s="16"/>
    </row>
    <row r="27" spans="1:6" ht="15">
      <c r="A27" s="7">
        <v>28</v>
      </c>
      <c r="B27" s="4" t="s">
        <v>12</v>
      </c>
      <c r="C27" s="4" t="s">
        <v>74</v>
      </c>
      <c r="D27" s="4" t="s">
        <v>75</v>
      </c>
      <c r="E27" s="9" t="s">
        <v>76</v>
      </c>
      <c r="F27" s="16"/>
    </row>
    <row r="28" spans="1:6" ht="15">
      <c r="A28" s="7">
        <v>29</v>
      </c>
      <c r="B28" s="4" t="s">
        <v>122</v>
      </c>
      <c r="C28" s="4" t="s">
        <v>61</v>
      </c>
      <c r="D28" s="4" t="s">
        <v>61</v>
      </c>
      <c r="E28" s="9" t="s">
        <v>40</v>
      </c>
      <c r="F28" s="16"/>
    </row>
    <row r="29" spans="1:6" ht="15">
      <c r="A29" s="7">
        <v>30</v>
      </c>
      <c r="B29" s="4" t="s">
        <v>123</v>
      </c>
      <c r="C29" s="4" t="s">
        <v>77</v>
      </c>
      <c r="D29" s="4"/>
      <c r="E29" s="9">
        <v>2010</v>
      </c>
      <c r="F29" s="16"/>
    </row>
    <row r="30" spans="1:6" ht="15">
      <c r="A30" s="7">
        <v>31</v>
      </c>
      <c r="B30" s="4" t="s">
        <v>13</v>
      </c>
      <c r="C30" s="4" t="s">
        <v>78</v>
      </c>
      <c r="D30" s="4" t="s">
        <v>79</v>
      </c>
      <c r="E30" s="9"/>
      <c r="F30" s="16"/>
    </row>
    <row r="31" spans="1:6" ht="15">
      <c r="A31" s="7">
        <v>32</v>
      </c>
      <c r="B31" s="4" t="s">
        <v>124</v>
      </c>
      <c r="C31" s="4" t="s">
        <v>78</v>
      </c>
      <c r="D31" s="4" t="s">
        <v>78</v>
      </c>
      <c r="E31" s="9"/>
      <c r="F31" s="16"/>
    </row>
    <row r="32" spans="1:6" ht="15">
      <c r="A32" s="7">
        <v>33</v>
      </c>
      <c r="B32" s="4" t="s">
        <v>14</v>
      </c>
      <c r="C32" s="4" t="s">
        <v>80</v>
      </c>
      <c r="D32" s="4" t="s">
        <v>77</v>
      </c>
      <c r="E32" s="9" t="s">
        <v>81</v>
      </c>
      <c r="F32" s="16"/>
    </row>
    <row r="33" spans="1:7" ht="15">
      <c r="A33" s="7">
        <v>34</v>
      </c>
      <c r="B33" s="4" t="s">
        <v>15</v>
      </c>
      <c r="C33" s="4" t="s">
        <v>59</v>
      </c>
      <c r="D33" s="4" t="s">
        <v>59</v>
      </c>
      <c r="E33" s="9" t="s">
        <v>48</v>
      </c>
      <c r="F33" s="16"/>
    </row>
    <row r="34" spans="1:7" ht="15">
      <c r="A34" s="7">
        <v>35</v>
      </c>
      <c r="B34" s="4" t="s">
        <v>125</v>
      </c>
      <c r="C34" s="4" t="s">
        <v>82</v>
      </c>
      <c r="D34" s="4" t="s">
        <v>31</v>
      </c>
      <c r="E34" s="9" t="s">
        <v>83</v>
      </c>
      <c r="F34" s="16"/>
    </row>
    <row r="35" spans="1:7" ht="15">
      <c r="A35" s="7">
        <v>36</v>
      </c>
      <c r="B35" s="4" t="s">
        <v>16</v>
      </c>
      <c r="C35" s="4" t="s">
        <v>84</v>
      </c>
      <c r="D35" s="4" t="s">
        <v>84</v>
      </c>
      <c r="E35" s="9">
        <v>2020</v>
      </c>
      <c r="F35" s="16"/>
    </row>
    <row r="36" spans="1:7" ht="15">
      <c r="A36" s="7">
        <v>37</v>
      </c>
      <c r="B36" s="4" t="s">
        <v>17</v>
      </c>
      <c r="C36" s="4" t="s">
        <v>85</v>
      </c>
      <c r="D36" s="4" t="s">
        <v>86</v>
      </c>
      <c r="E36" s="9" t="s">
        <v>87</v>
      </c>
      <c r="F36" s="16"/>
    </row>
    <row r="37" spans="1:7" ht="15">
      <c r="A37" s="7">
        <v>39</v>
      </c>
      <c r="B37" s="4" t="s">
        <v>126</v>
      </c>
      <c r="C37" s="4" t="s">
        <v>88</v>
      </c>
      <c r="D37" s="4" t="s">
        <v>89</v>
      </c>
      <c r="E37" s="9" t="s">
        <v>90</v>
      </c>
      <c r="F37" s="16"/>
    </row>
    <row r="38" spans="1:7" ht="15">
      <c r="A38" s="7">
        <v>40</v>
      </c>
      <c r="B38" s="4" t="s">
        <v>18</v>
      </c>
      <c r="C38" s="4" t="s">
        <v>63</v>
      </c>
      <c r="D38" s="4" t="s">
        <v>91</v>
      </c>
      <c r="E38" s="9"/>
      <c r="F38" s="16"/>
    </row>
    <row r="39" spans="1:7" ht="15">
      <c r="A39" s="7">
        <v>41</v>
      </c>
      <c r="B39" s="4" t="s">
        <v>127</v>
      </c>
      <c r="C39" s="4" t="s">
        <v>92</v>
      </c>
      <c r="D39" s="4" t="s">
        <v>93</v>
      </c>
      <c r="E39" s="9" t="s">
        <v>94</v>
      </c>
      <c r="F39" s="16"/>
    </row>
    <row r="40" spans="1:7" ht="15">
      <c r="A40" s="7">
        <v>42</v>
      </c>
      <c r="B40" s="4" t="s">
        <v>19</v>
      </c>
      <c r="C40" s="4" t="s">
        <v>95</v>
      </c>
      <c r="D40" s="4" t="s">
        <v>95</v>
      </c>
      <c r="E40" s="9" t="s">
        <v>96</v>
      </c>
      <c r="F40" s="16"/>
    </row>
    <row r="41" spans="1:7" ht="15">
      <c r="A41" s="7">
        <v>43</v>
      </c>
      <c r="B41" s="4" t="s">
        <v>20</v>
      </c>
      <c r="C41" s="4" t="s">
        <v>97</v>
      </c>
      <c r="D41" s="4" t="s">
        <v>98</v>
      </c>
      <c r="E41" s="9" t="s">
        <v>99</v>
      </c>
      <c r="F41" s="16"/>
    </row>
    <row r="42" spans="1:7" ht="15">
      <c r="A42" s="7">
        <v>44</v>
      </c>
      <c r="B42" s="4" t="s">
        <v>21</v>
      </c>
      <c r="C42" s="4" t="s">
        <v>100</v>
      </c>
      <c r="D42" s="4" t="s">
        <v>100</v>
      </c>
      <c r="E42" s="9" t="s">
        <v>81</v>
      </c>
      <c r="F42" s="16"/>
    </row>
    <row r="43" spans="1:7" ht="15">
      <c r="A43" s="7">
        <v>45</v>
      </c>
      <c r="B43" s="4" t="s">
        <v>22</v>
      </c>
      <c r="C43" s="4" t="s">
        <v>101</v>
      </c>
      <c r="D43" s="4" t="s">
        <v>101</v>
      </c>
      <c r="E43" s="9" t="s">
        <v>102</v>
      </c>
      <c r="F43" s="16"/>
    </row>
    <row r="44" spans="1:7" ht="15">
      <c r="A44" s="7">
        <v>47</v>
      </c>
      <c r="B44" s="4" t="s">
        <v>128</v>
      </c>
      <c r="C44" s="4" t="s">
        <v>103</v>
      </c>
      <c r="D44" s="4" t="s">
        <v>103</v>
      </c>
      <c r="E44" s="9" t="s">
        <v>40</v>
      </c>
      <c r="F44" s="16"/>
    </row>
    <row r="45" spans="1:7" ht="15">
      <c r="A45" s="7">
        <v>48</v>
      </c>
      <c r="B45" s="4" t="s">
        <v>129</v>
      </c>
      <c r="C45" s="4" t="s">
        <v>104</v>
      </c>
      <c r="D45" s="4" t="s">
        <v>105</v>
      </c>
      <c r="E45" s="9" t="s">
        <v>106</v>
      </c>
      <c r="F45" s="16"/>
    </row>
    <row r="46" spans="1:7">
      <c r="F46" s="16">
        <f>SUM(F3:F45)</f>
        <v>0</v>
      </c>
    </row>
    <row r="48" spans="1:7">
      <c r="F48" s="14"/>
      <c r="G48" s="14"/>
    </row>
    <row r="49" spans="1:7" ht="15.75">
      <c r="A49" s="12" t="s">
        <v>130</v>
      </c>
      <c r="B49" s="18" t="s">
        <v>131</v>
      </c>
      <c r="C49" s="19"/>
      <c r="D49" s="20"/>
      <c r="E49" s="12" t="s">
        <v>134</v>
      </c>
      <c r="F49" s="15"/>
      <c r="G49" s="14"/>
    </row>
    <row r="50" spans="1:7" ht="15">
      <c r="A50" s="11" t="s">
        <v>132</v>
      </c>
      <c r="B50" s="21" t="s">
        <v>142</v>
      </c>
      <c r="C50" s="22"/>
      <c r="D50" s="22"/>
      <c r="E50" s="17"/>
      <c r="F50" s="13"/>
      <c r="G50" s="14"/>
    </row>
    <row r="51" spans="1:7" ht="15">
      <c r="A51" s="11" t="s">
        <v>133</v>
      </c>
      <c r="B51" s="21" t="s">
        <v>139</v>
      </c>
      <c r="C51" s="22"/>
      <c r="D51" s="22"/>
      <c r="E51" s="17"/>
      <c r="F51" s="13"/>
      <c r="G51" s="14"/>
    </row>
    <row r="52" spans="1:7">
      <c r="F52" s="14"/>
      <c r="G52" s="14"/>
    </row>
    <row r="53" spans="1:7">
      <c r="A53" t="s">
        <v>137</v>
      </c>
      <c r="F53" s="14"/>
      <c r="G53" s="14"/>
    </row>
    <row r="54" spans="1:7">
      <c r="A54" t="s">
        <v>138</v>
      </c>
      <c r="F54" s="14"/>
      <c r="G54" s="14"/>
    </row>
    <row r="55" spans="1:7">
      <c r="A55" t="s">
        <v>140</v>
      </c>
    </row>
  </sheetData>
  <mergeCells count="4">
    <mergeCell ref="B49:D49"/>
    <mergeCell ref="B50:D50"/>
    <mergeCell ref="B51:D51"/>
    <mergeCell ref="A1:F1"/>
  </mergeCells>
  <phoneticPr fontId="4" type="noConversion"/>
  <pageMargins left="8.7499999999999994E-2" right="0.75" top="1" bottom="1" header="0.5" footer="0.5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 Obiektów-Formularz cenowy</vt:lpstr>
      <vt:lpstr>'Wykaz Obiektów-Formularz cenowy'!Obszar_wydruku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Rosenthal Joanna</dc:creator>
  <cp:lastModifiedBy>Ignaszak Eryk (PSG)</cp:lastModifiedBy>
  <cp:lastPrinted>2022-10-24T08:37:37Z</cp:lastPrinted>
  <dcterms:created xsi:type="dcterms:W3CDTF">2016-09-20T06:12:42Z</dcterms:created>
  <dcterms:modified xsi:type="dcterms:W3CDTF">2026-05-20T11:21:19Z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9f13cfd-5796-464f-b156-41c62f2d4b30_Enabled">
    <vt:lpwstr>true</vt:lpwstr>
  </property>
  <property fmtid="{D5CDD505-2E9C-101B-9397-08002B2CF9AE}" pid="5" name="MSIP_Label_49f13cfd-5796-464f-b156-41c62f2d4b30_SetDate">
    <vt:lpwstr>2026-05-15T12:42:33Z</vt:lpwstr>
  </property>
  <property fmtid="{D5CDD505-2E9C-101B-9397-08002B2CF9AE}" pid="6" name="MSIP_Label_49f13cfd-5796-464f-b156-41c62f2d4b30_Method">
    <vt:lpwstr>Privileged</vt:lpwstr>
  </property>
  <property fmtid="{D5CDD505-2E9C-101B-9397-08002B2CF9AE}" pid="7" name="MSIP_Label_49f13cfd-5796-464f-b156-41c62f2d4b30_Name">
    <vt:lpwstr>49f13cfd-5796-464f-b156-41c62f2d4b30</vt:lpwstr>
  </property>
  <property fmtid="{D5CDD505-2E9C-101B-9397-08002B2CF9AE}" pid="8" name="MSIP_Label_49f13cfd-5796-464f-b156-41c62f2d4b30_SiteId">
    <vt:lpwstr>ef14d27b-bd2c-4b20-81f6-f50d7f33c306</vt:lpwstr>
  </property>
  <property fmtid="{D5CDD505-2E9C-101B-9397-08002B2CF9AE}" pid="9" name="MSIP_Label_49f13cfd-5796-464f-b156-41c62f2d4b30_ActionId">
    <vt:lpwstr>cf914aac-1959-435a-b28a-9ef30922d0f7</vt:lpwstr>
  </property>
  <property fmtid="{D5CDD505-2E9C-101B-9397-08002B2CF9AE}" pid="10" name="MSIP_Label_49f13cfd-5796-464f-b156-41c62f2d4b30_ContentBits">
    <vt:lpwstr>0</vt:lpwstr>
  </property>
  <property fmtid="{D5CDD505-2E9C-101B-9397-08002B2CF9AE}" pid="11" name="MSIP_Label_49f13cfd-5796-464f-b156-41c62f2d4b30_Tag">
    <vt:lpwstr>10, 0, 1, 1</vt:lpwstr>
  </property>
</Properties>
</file>